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 ESPRAIADO\PDF\"/>
    </mc:Choice>
  </mc:AlternateContent>
  <bookViews>
    <workbookView xWindow="0" yWindow="0" windowWidth="21570" windowHeight="805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CRONOGRAMA!$B$1:$I$27</definedName>
    <definedName name="_xlnm.Print_Area" localSheetId="0">PAVER!$B$1:$J$27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09" l="1"/>
  <c r="G21" i="209"/>
  <c r="F21" i="209"/>
  <c r="I15" i="207" l="1"/>
  <c r="J15" i="207" s="1"/>
  <c r="I14" i="207"/>
  <c r="J14" i="207" s="1"/>
  <c r="J16" i="207" l="1"/>
  <c r="J20" i="207" s="1"/>
  <c r="D21" i="209" l="1"/>
  <c r="E12" i="209" s="1"/>
  <c r="E21" i="209" s="1"/>
</calcChain>
</file>

<file path=xl/sharedStrings.xml><?xml version="1.0" encoding="utf-8"?>
<sst xmlns="http://schemas.openxmlformats.org/spreadsheetml/2006/main" count="45" uniqueCount="39">
  <si>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</si>
  <si>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</si>
  <si>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</si>
  <si>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</si>
  <si>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</si>
  <si>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</si>
  <si>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</si>
  <si>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</si>
  <si>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</si>
  <si>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</si>
  <si>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</si>
  <si>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</si>
  <si>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</si>
  <si>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</si>
  <si>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</si>
  <si>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</si>
  <si>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</si>
  <si>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</si>
  <si>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</si>
  <si>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</si>
  <si>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</si>
  <si>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</si>
  <si>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</si>
  <si>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</si>
  <si>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</si>
  <si>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</si>
  <si>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</si>
  <si>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</si>
  <si>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</si>
  <si>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</si>
  <si>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</si>
  <si>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Data de preço: Dezembro/2023 planilha desonerada</t>
  </si>
  <si>
    <t>SINAPI-11/23</t>
  </si>
  <si>
    <t>Obra: Pavimentação em piso intertravado em ruas do Loteamento Espraiado</t>
  </si>
  <si>
    <t>ENG CIVIL CREA RS248375</t>
  </si>
  <si>
    <t xml:space="preserve">                                                   PREFEITO MUNICIPAL EM EXERCÍCIO</t>
  </si>
  <si>
    <t xml:space="preserve">                                                ALBERTO CERVINSKI</t>
  </si>
  <si>
    <t>PAIM FILHO, 08 DE JANEIRO DE 2024</t>
  </si>
  <si>
    <t>Endereço: Loteamento Espraiado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</si>
</sst>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3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tabSelected="1" view="pageBreakPreview" zoomScale="70" zoomScaleNormal="70" zoomScaleSheetLayoutView="70" workbookViewId="0">
      <selection activeCell="E24" sqref="E24"/>
    </sheetView>
  </sheetViews>
  <sheetFormatPr defaultColWidth="9.140625" defaultRowHeight="12.75" outlineLevelRow="1"/>
  <cols>
    <col min="1" max="1" width="2" style="69" customWidth="1"/>
    <col min="2" max="2" width="9.7109375" style="75" customWidth="1"/>
    <col min="3" max="3" width="16" style="75" customWidth="1"/>
    <col min="4" max="4" width="12.7109375" style="75" customWidth="1"/>
    <col min="5" max="5" width="77.140625" style="68" customWidth="1"/>
    <col min="6" max="6" width="7.7109375" style="75" customWidth="1"/>
    <col min="7" max="7" width="12.7109375" style="58" customWidth="1"/>
    <col min="8" max="8" width="15.7109375" style="81" customWidth="1"/>
    <col min="9" max="9" width="17" style="81" customWidth="1"/>
    <col min="10" max="10" width="19" style="81" customWidth="1"/>
    <col min="11" max="16384" width="9.140625" style="69"/>
  </cols>
  <sheetData>
    <row r="1" spans="1:15" ht="15" customHeight="1">
      <c r="A1" s="12"/>
      <c r="B1" s="142" t="s">
        <v>17</v>
      </c>
      <c r="C1" s="143"/>
      <c r="D1" s="143"/>
      <c r="E1" s="143"/>
      <c r="F1" s="143"/>
      <c r="G1" s="143"/>
      <c r="H1" s="143"/>
      <c r="I1" s="143"/>
      <c r="J1" s="144"/>
    </row>
    <row r="2" spans="1:15" ht="15" customHeight="1">
      <c r="A2" s="11"/>
      <c r="B2" s="145"/>
      <c r="C2" s="146"/>
      <c r="D2" s="146"/>
      <c r="E2" s="146"/>
      <c r="F2" s="146"/>
      <c r="G2" s="146"/>
      <c r="H2" s="146"/>
      <c r="I2" s="146"/>
      <c r="J2" s="147"/>
    </row>
    <row r="3" spans="1:15" ht="15" customHeight="1" thickBot="1">
      <c r="A3" s="11"/>
      <c r="B3" s="148"/>
      <c r="C3" s="149"/>
      <c r="D3" s="149"/>
      <c r="E3" s="149"/>
      <c r="F3" s="149"/>
      <c r="G3" s="149"/>
      <c r="H3" s="149"/>
      <c r="I3" s="149"/>
      <c r="J3" s="150"/>
    </row>
    <row r="4" spans="1:15">
      <c r="A4" s="10"/>
      <c r="B4" s="16"/>
      <c r="C4" s="16"/>
      <c r="D4" s="16"/>
      <c r="E4" s="16"/>
      <c r="F4" s="16"/>
      <c r="G4" s="16"/>
      <c r="H4" s="63"/>
      <c r="I4" s="63"/>
      <c r="J4" s="63"/>
    </row>
    <row r="5" spans="1:15" ht="20.100000000000001" customHeight="1">
      <c r="B5" s="151" t="s">
        <v>33</v>
      </c>
      <c r="C5" s="151"/>
      <c r="D5" s="151"/>
      <c r="E5" s="151"/>
      <c r="F5" s="74"/>
      <c r="G5" s="74"/>
      <c r="H5" s="77"/>
      <c r="I5" s="77"/>
      <c r="J5" s="77"/>
    </row>
    <row r="6" spans="1:15" ht="20.100000000000001" customHeight="1">
      <c r="B6" s="151" t="s">
        <v>31</v>
      </c>
      <c r="C6" s="151"/>
      <c r="D6" s="151"/>
      <c r="E6" s="151"/>
      <c r="F6" s="74"/>
      <c r="G6" s="54"/>
      <c r="H6" s="77"/>
      <c r="I6" s="77"/>
      <c r="J6" s="77"/>
    </row>
    <row r="7" spans="1:15" ht="20.100000000000001" customHeight="1">
      <c r="B7" s="64" t="s">
        <v>2</v>
      </c>
      <c r="C7" s="74"/>
      <c r="D7" s="74"/>
      <c r="E7" s="74"/>
      <c r="F7" s="74"/>
      <c r="G7" s="74"/>
      <c r="H7" s="77"/>
      <c r="I7" s="83" t="s">
        <v>15</v>
      </c>
      <c r="J7" s="84">
        <v>0.25</v>
      </c>
    </row>
    <row r="8" spans="1:15" ht="20.100000000000001" customHeight="1">
      <c r="B8" s="74"/>
      <c r="C8" s="74"/>
      <c r="D8" s="74"/>
      <c r="E8" s="74"/>
      <c r="F8" s="74"/>
      <c r="G8" s="74"/>
      <c r="H8" s="77"/>
      <c r="I8" s="77"/>
      <c r="J8" s="77"/>
    </row>
    <row r="9" spans="1:15" ht="20.100000000000001" customHeight="1">
      <c r="B9" s="152"/>
      <c r="C9" s="153"/>
      <c r="D9" s="154"/>
      <c r="E9" s="6" t="s">
        <v>21</v>
      </c>
      <c r="F9" s="155" t="s">
        <v>32</v>
      </c>
      <c r="G9" s="156"/>
      <c r="H9" s="156"/>
      <c r="I9" s="156"/>
      <c r="J9" s="157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3"/>
      <c r="I10" s="73"/>
      <c r="J10" s="80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7" t="s">
        <v>13</v>
      </c>
      <c r="I11" s="67" t="s">
        <v>14</v>
      </c>
      <c r="J11" s="78" t="s">
        <v>5</v>
      </c>
    </row>
    <row r="12" spans="1:15" ht="20.100000000000001" customHeight="1">
      <c r="B12" s="69"/>
      <c r="C12" s="69"/>
      <c r="D12" s="69"/>
      <c r="E12" s="65"/>
      <c r="G12" s="56"/>
      <c r="J12" s="62"/>
    </row>
    <row r="13" spans="1:15" s="76" customFormat="1" ht="20.100000000000001" customHeight="1" outlineLevel="1">
      <c r="B13" s="7">
        <v>2</v>
      </c>
      <c r="C13" s="1"/>
      <c r="D13" s="1"/>
      <c r="E13" s="2" t="s">
        <v>18</v>
      </c>
      <c r="F13" s="2"/>
      <c r="G13" s="9"/>
      <c r="H13" s="72"/>
      <c r="I13" s="72"/>
      <c r="J13" s="59"/>
      <c r="K13" s="93"/>
    </row>
    <row r="14" spans="1:15" s="76" customFormat="1" ht="38.25" outlineLevel="1">
      <c r="B14" s="94" t="s">
        <v>22</v>
      </c>
      <c r="C14" s="71" t="s">
        <v>25</v>
      </c>
      <c r="D14" s="82">
        <v>1</v>
      </c>
      <c r="E14" s="115" t="s">
        <v>24</v>
      </c>
      <c r="F14" s="82" t="s">
        <v>19</v>
      </c>
      <c r="G14" s="99">
        <v>300</v>
      </c>
      <c r="H14" s="95">
        <v>45</v>
      </c>
      <c r="I14" s="79">
        <f t="shared" ref="I14:I15" si="0">((H14*(1.25)))</f>
        <v>56.25</v>
      </c>
      <c r="J14" s="132">
        <f>G14*I14</f>
        <v>16875</v>
      </c>
      <c r="K14" s="93"/>
    </row>
    <row r="15" spans="1:15" s="76" customFormat="1" ht="25.5" outlineLevel="1">
      <c r="B15" s="94" t="s">
        <v>23</v>
      </c>
      <c r="C15" s="71">
        <v>92404</v>
      </c>
      <c r="D15" s="82" t="s">
        <v>30</v>
      </c>
      <c r="E15" s="114" t="s">
        <v>29</v>
      </c>
      <c r="F15" s="82" t="s">
        <v>1</v>
      </c>
      <c r="G15" s="99">
        <v>1220</v>
      </c>
      <c r="H15" s="133">
        <v>69</v>
      </c>
      <c r="I15" s="79">
        <f t="shared" si="0"/>
        <v>86.25</v>
      </c>
      <c r="J15" s="132">
        <f>G15*I15</f>
        <v>105225</v>
      </c>
      <c r="K15" s="93"/>
    </row>
    <row r="16" spans="1:15" ht="20.100000000000001" customHeight="1">
      <c r="B16" s="97"/>
      <c r="C16" s="96"/>
      <c r="D16" s="96"/>
      <c r="E16" s="96"/>
      <c r="F16" s="98"/>
      <c r="G16" s="113" t="s">
        <v>8</v>
      </c>
      <c r="H16" s="60"/>
      <c r="I16" s="60"/>
      <c r="J16" s="140">
        <f>SUM(J14:J15)</f>
        <v>122100</v>
      </c>
      <c r="O16" s="110"/>
    </row>
    <row r="17" spans="2:13" ht="20.100000000000001" customHeight="1">
      <c r="B17" s="70"/>
      <c r="C17" s="70"/>
      <c r="D17" s="70"/>
      <c r="E17" s="70"/>
      <c r="F17" s="61"/>
      <c r="G17" s="57"/>
      <c r="H17" s="66"/>
      <c r="I17" s="66"/>
      <c r="J17" s="66"/>
    </row>
    <row r="18" spans="2:13" ht="20.100000000000001" customHeight="1">
      <c r="B18" s="70"/>
      <c r="C18" s="70"/>
      <c r="D18" s="70"/>
      <c r="E18" s="70"/>
      <c r="F18" s="61"/>
      <c r="G18" s="116"/>
      <c r="H18" s="66"/>
      <c r="I18" s="66"/>
      <c r="J18" s="66"/>
    </row>
    <row r="19" spans="2:13" ht="20.100000000000001" customHeight="1">
      <c r="B19" s="117"/>
      <c r="C19" s="117"/>
      <c r="D19" s="117"/>
      <c r="E19" s="118"/>
      <c r="F19" s="119"/>
      <c r="G19" s="119"/>
      <c r="H19" s="120"/>
      <c r="I19" s="120"/>
      <c r="J19" s="121"/>
    </row>
    <row r="20" spans="2:13" ht="20.100000000000001" customHeight="1">
      <c r="B20" s="122"/>
      <c r="C20" s="123"/>
      <c r="D20" s="123"/>
      <c r="E20" s="124"/>
      <c r="F20" s="124"/>
      <c r="G20" s="125" t="s">
        <v>26</v>
      </c>
      <c r="H20" s="126"/>
      <c r="I20" s="127"/>
      <c r="J20" s="141">
        <f>SUM(J16)</f>
        <v>122100</v>
      </c>
    </row>
    <row r="21" spans="2:13" ht="20.100000000000001" customHeight="1">
      <c r="B21" s="61"/>
      <c r="C21" s="61"/>
      <c r="D21" s="61"/>
      <c r="E21" s="128"/>
      <c r="F21" s="61"/>
      <c r="G21" s="129"/>
      <c r="H21" s="66"/>
      <c r="I21" s="66"/>
      <c r="J21" s="121"/>
    </row>
    <row r="22" spans="2:13">
      <c r="B22" s="61"/>
      <c r="C22" s="61"/>
      <c r="D22" s="61"/>
      <c r="E22" s="139" t="s">
        <v>37</v>
      </c>
      <c r="F22" s="130"/>
      <c r="G22" s="130"/>
    </row>
    <row r="23" spans="2:13">
      <c r="B23" s="100"/>
      <c r="C23" s="100"/>
      <c r="D23" s="100"/>
      <c r="E23" s="100"/>
      <c r="F23" s="100"/>
      <c r="G23" s="100"/>
      <c r="H23" s="66"/>
      <c r="I23" s="66"/>
      <c r="J23" s="66"/>
      <c r="M23" s="106"/>
    </row>
    <row r="24" spans="2:13" ht="38.25" customHeight="1">
      <c r="B24" s="103"/>
      <c r="C24" s="103" t="s">
        <v>20</v>
      </c>
      <c r="F24" s="103"/>
      <c r="G24" s="103" t="s">
        <v>36</v>
      </c>
      <c r="H24" s="108"/>
      <c r="I24" s="105"/>
      <c r="J24" s="105"/>
      <c r="K24" s="105"/>
      <c r="L24" s="104"/>
      <c r="M24" s="104"/>
    </row>
    <row r="25" spans="2:13">
      <c r="B25" s="107"/>
      <c r="C25" s="107" t="s">
        <v>34</v>
      </c>
      <c r="F25" s="104"/>
      <c r="G25" s="103" t="s">
        <v>35</v>
      </c>
      <c r="H25" s="108"/>
      <c r="I25" s="105"/>
      <c r="J25" s="105"/>
      <c r="K25" s="105"/>
      <c r="L25" s="104"/>
      <c r="M25" s="104"/>
    </row>
    <row r="26" spans="2:13">
      <c r="B26" s="101"/>
      <c r="C26" s="101"/>
      <c r="D26" s="101"/>
      <c r="E26" s="101"/>
      <c r="F26" s="101"/>
      <c r="G26" s="101"/>
      <c r="H26" s="66"/>
      <c r="I26" s="66"/>
      <c r="J26" s="66"/>
      <c r="K26" s="106"/>
      <c r="L26" s="106"/>
      <c r="M26" s="106"/>
    </row>
    <row r="27" spans="2:13">
      <c r="B27" s="101"/>
      <c r="C27" s="101"/>
      <c r="D27" s="101"/>
      <c r="E27" s="101"/>
      <c r="F27" s="101"/>
      <c r="G27" s="101"/>
      <c r="H27" s="66"/>
      <c r="I27" s="66"/>
      <c r="J27" s="66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D12" sqref="D1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2" t="s">
        <v>17</v>
      </c>
      <c r="C1" s="143"/>
      <c r="D1" s="143"/>
      <c r="E1" s="143"/>
      <c r="F1" s="143"/>
      <c r="G1" s="143"/>
      <c r="H1" s="143"/>
      <c r="I1" s="143"/>
      <c r="J1" s="144"/>
    </row>
    <row r="2" spans="2:10" ht="18" customHeight="1">
      <c r="B2" s="145"/>
      <c r="C2" s="146"/>
      <c r="D2" s="146"/>
      <c r="E2" s="146"/>
      <c r="F2" s="146"/>
      <c r="G2" s="146"/>
      <c r="H2" s="146"/>
      <c r="I2" s="146"/>
      <c r="J2" s="147"/>
    </row>
    <row r="3" spans="2:10" ht="13.5" thickBot="1">
      <c r="B3" s="148"/>
      <c r="C3" s="149"/>
      <c r="D3" s="149"/>
      <c r="E3" s="149"/>
      <c r="F3" s="149"/>
      <c r="G3" s="149"/>
      <c r="H3" s="149"/>
      <c r="I3" s="149"/>
      <c r="J3" s="150"/>
    </row>
    <row r="4" spans="2:10">
      <c r="B4" s="151" t="s">
        <v>28</v>
      </c>
      <c r="C4" s="151"/>
      <c r="D4" s="151"/>
      <c r="E4" s="151"/>
      <c r="F4" s="85"/>
      <c r="G4" s="18"/>
      <c r="H4" s="18"/>
      <c r="I4" s="19"/>
    </row>
    <row r="5" spans="2:10">
      <c r="B5" s="20" t="s">
        <v>38</v>
      </c>
      <c r="C5" s="21"/>
      <c r="D5" s="22"/>
      <c r="E5" s="23"/>
      <c r="F5" s="86"/>
      <c r="G5" s="24"/>
      <c r="H5" s="25"/>
      <c r="I5" s="26"/>
    </row>
    <row r="6" spans="2:10" ht="13.5" thickBot="1">
      <c r="B6" s="27" t="s">
        <v>16</v>
      </c>
      <c r="C6" s="28"/>
      <c r="D6" s="29"/>
      <c r="E6" s="30"/>
      <c r="F6" s="87"/>
      <c r="G6" s="31"/>
      <c r="H6" s="31"/>
      <c r="I6" s="32"/>
    </row>
    <row r="7" spans="2:10" ht="13.5" thickBot="1">
      <c r="B7" s="21"/>
      <c r="C7" s="21"/>
      <c r="D7" s="22"/>
      <c r="E7" s="23"/>
      <c r="F7" s="86"/>
      <c r="G7" s="25"/>
      <c r="H7" s="25"/>
      <c r="I7" s="23"/>
    </row>
    <row r="8" spans="2:10" ht="13.5" thickBot="1">
      <c r="B8" s="158" t="s">
        <v>9</v>
      </c>
      <c r="C8" s="159"/>
      <c r="D8" s="159"/>
      <c r="E8" s="159"/>
      <c r="F8" s="159"/>
      <c r="G8" s="159"/>
      <c r="H8" s="159"/>
      <c r="I8" s="160"/>
    </row>
    <row r="9" spans="2:10" ht="13.5" thickBot="1"/>
    <row r="10" spans="2:10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18</v>
      </c>
      <c r="D12" s="88">
        <f>PAVER!J20</f>
        <v>122100</v>
      </c>
      <c r="E12" s="44">
        <f>D12/D21</f>
        <v>1</v>
      </c>
      <c r="F12" s="45">
        <v>0.5</v>
      </c>
      <c r="G12" s="44">
        <v>0.5</v>
      </c>
      <c r="H12" s="40"/>
      <c r="I12" s="41"/>
      <c r="J12" s="46"/>
    </row>
    <row r="13" spans="2:10">
      <c r="B13" s="42"/>
      <c r="C13" s="40"/>
      <c r="D13" s="88"/>
      <c r="E13" s="44"/>
      <c r="F13" s="47"/>
      <c r="G13" s="47"/>
      <c r="H13" s="40"/>
      <c r="I13" s="41"/>
      <c r="J13" s="46"/>
    </row>
    <row r="14" spans="2:10">
      <c r="B14" s="134"/>
      <c r="C14" s="135"/>
      <c r="D14" s="136"/>
      <c r="E14" s="137"/>
      <c r="F14" s="138"/>
      <c r="G14" s="138"/>
      <c r="H14" s="102"/>
      <c r="I14" s="102"/>
      <c r="J14" s="46"/>
    </row>
    <row r="15" spans="2:10">
      <c r="B15" s="42"/>
      <c r="C15" s="40"/>
      <c r="D15" s="88"/>
      <c r="E15" s="44"/>
      <c r="F15" s="47"/>
      <c r="G15" s="47"/>
      <c r="H15" s="47"/>
      <c r="I15" s="41"/>
      <c r="J15" s="46"/>
    </row>
    <row r="16" spans="2:10">
      <c r="B16" s="42"/>
      <c r="C16" s="40"/>
      <c r="D16" s="88"/>
      <c r="E16" s="44"/>
      <c r="F16" s="102"/>
      <c r="G16" s="131"/>
      <c r="H16" s="111"/>
      <c r="I16" s="41"/>
      <c r="J16" s="46"/>
    </row>
    <row r="17" spans="2:14">
      <c r="B17" s="42"/>
      <c r="C17" s="40"/>
      <c r="D17" s="88"/>
      <c r="E17" s="44"/>
      <c r="F17" s="47"/>
      <c r="G17" s="47"/>
      <c r="H17" s="47"/>
      <c r="I17" s="41"/>
      <c r="J17" s="46"/>
    </row>
    <row r="18" spans="2:14">
      <c r="B18" s="42"/>
      <c r="C18" s="40"/>
      <c r="D18" s="88"/>
      <c r="E18" s="44"/>
      <c r="F18" s="40"/>
      <c r="G18" s="102"/>
      <c r="H18" s="102"/>
      <c r="I18" s="48"/>
      <c r="J18" s="46"/>
    </row>
    <row r="19" spans="2:14" ht="13.5" thickBot="1">
      <c r="B19" s="49"/>
      <c r="C19" s="50"/>
      <c r="D19" s="89"/>
      <c r="E19" s="51"/>
      <c r="F19" s="50"/>
      <c r="G19" s="90"/>
      <c r="H19" s="90"/>
      <c r="I19" s="52"/>
      <c r="J19" s="46"/>
    </row>
    <row r="20" spans="2:14" ht="13.5" thickBot="1">
      <c r="D20" s="91"/>
    </row>
    <row r="21" spans="2:14" ht="13.5" thickBot="1">
      <c r="B21" s="161" t="s">
        <v>11</v>
      </c>
      <c r="C21" s="162"/>
      <c r="D21" s="92">
        <f>SUM(D11:D20)</f>
        <v>122100</v>
      </c>
      <c r="E21" s="109">
        <f>SUM(E12:E20)</f>
        <v>1</v>
      </c>
      <c r="F21" s="53">
        <f>D12/2</f>
        <v>61050</v>
      </c>
      <c r="G21" s="53">
        <f>D12/2</f>
        <v>61050</v>
      </c>
      <c r="H21" s="53"/>
      <c r="I21" s="53"/>
    </row>
    <row r="22" spans="2:14">
      <c r="D22" s="91"/>
    </row>
    <row r="23" spans="2:14">
      <c r="N23" s="112"/>
    </row>
    <row r="24" spans="2:14">
      <c r="E24" s="17" t="s">
        <v>20</v>
      </c>
    </row>
    <row r="25" spans="2:14">
      <c r="E25" s="17" t="s">
        <v>27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2024-01-22T19:18:05Z</cp:lastPrinted>
  <dcterms:created xsi:type="dcterms:W3CDTF">2005-05-06T14:48:20Z</dcterms:created>
  <dcterms:modified xsi:type="dcterms:W3CDTF">2024-01-22T19:18:12Z</dcterms:modified>
</cp:coreProperties>
</file>